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210"/>
  </bookViews>
  <sheets>
    <sheet name="bom" sheetId="1" r:id="rId1"/>
  </sheets>
  <calcPr calcId="162913"/>
</workbook>
</file>

<file path=xl/calcChain.xml><?xml version="1.0" encoding="utf-8"?>
<calcChain xmlns="http://schemas.openxmlformats.org/spreadsheetml/2006/main">
  <c r="A33" i="1" l="1"/>
  <c r="L32" i="1"/>
  <c r="A32" i="1"/>
  <c r="L31" i="1"/>
  <c r="A31" i="1"/>
  <c r="L30" i="1"/>
  <c r="A30" i="1"/>
  <c r="L29" i="1"/>
  <c r="A29" i="1"/>
  <c r="L28" i="1"/>
  <c r="A28" i="1"/>
  <c r="L27" i="1"/>
  <c r="A27" i="1"/>
  <c r="L26" i="1"/>
  <c r="A26" i="1"/>
  <c r="L25" i="1"/>
  <c r="A25" i="1"/>
  <c r="L24" i="1"/>
  <c r="A24" i="1"/>
  <c r="L23" i="1"/>
  <c r="A23" i="1"/>
  <c r="L22" i="1"/>
  <c r="A22" i="1"/>
  <c r="L21" i="1"/>
  <c r="A21" i="1"/>
  <c r="L20" i="1"/>
  <c r="A20" i="1"/>
  <c r="L19" i="1"/>
  <c r="A19" i="1"/>
  <c r="L18" i="1"/>
  <c r="A18" i="1"/>
  <c r="L17" i="1"/>
  <c r="A17" i="1"/>
  <c r="L16" i="1"/>
  <c r="A16" i="1"/>
  <c r="L15" i="1"/>
  <c r="A15" i="1"/>
  <c r="L14" i="1"/>
  <c r="A14" i="1"/>
  <c r="L13" i="1"/>
  <c r="A13" i="1"/>
  <c r="L12" i="1"/>
  <c r="A12" i="1"/>
  <c r="L11" i="1"/>
  <c r="A11" i="1"/>
  <c r="L10" i="1"/>
  <c r="A10" i="1"/>
  <c r="L9" i="1"/>
  <c r="A9" i="1"/>
  <c r="L8" i="1"/>
  <c r="A8" i="1"/>
  <c r="L7" i="1"/>
  <c r="A7" i="1"/>
  <c r="B33" i="1" l="1"/>
</calcChain>
</file>

<file path=xl/sharedStrings.xml><?xml version="1.0" encoding="utf-8"?>
<sst xmlns="http://schemas.openxmlformats.org/spreadsheetml/2006/main" count="274" uniqueCount="170">
  <si>
    <t/>
  </si>
  <si>
    <t>Project Title：</t>
  </si>
  <si>
    <t>SF32LB52-DevKit-Nano</t>
  </si>
  <si>
    <t>No.</t>
  </si>
  <si>
    <t>Quantity</t>
  </si>
  <si>
    <t>Comment</t>
  </si>
  <si>
    <t>Designator</t>
  </si>
  <si>
    <t>Footprint</t>
  </si>
  <si>
    <t>Value</t>
  </si>
  <si>
    <t>Manufacturer Part</t>
  </si>
  <si>
    <t>Manufacturer</t>
  </si>
  <si>
    <t>Supplier Part</t>
  </si>
  <si>
    <t>Supplier</t>
  </si>
  <si>
    <t>LCSC Price</t>
  </si>
  <si>
    <t>Total</t>
  </si>
  <si>
    <t>10uF</t>
  </si>
  <si>
    <t>C1, C26, C28</t>
  </si>
  <si>
    <t>SC0603-S</t>
  </si>
  <si>
    <t>CL10A106KP8NNNC</t>
  </si>
  <si>
    <t>SAMSUNG(三星)</t>
  </si>
  <si>
    <t>C19702</t>
  </si>
  <si>
    <t>LCSC</t>
  </si>
  <si>
    <t>0.0357</t>
  </si>
  <si>
    <t>4.7uF</t>
  </si>
  <si>
    <t>C2, C3, C11, C21</t>
  </si>
  <si>
    <t>SC0402</t>
  </si>
  <si>
    <t>CL05A475MQ5NRNC</t>
  </si>
  <si>
    <t>C307423</t>
  </si>
  <si>
    <t>0.0208</t>
  </si>
  <si>
    <t>470nF</t>
  </si>
  <si>
    <t>C4</t>
  </si>
  <si>
    <t>0402X474K250NT</t>
  </si>
  <si>
    <t>FH(风华)</t>
  </si>
  <si>
    <t>C2934765</t>
  </si>
  <si>
    <t>0.0989</t>
  </si>
  <si>
    <t>1uF</t>
  </si>
  <si>
    <t>C5, C14, C16, C20, C31, C35</t>
  </si>
  <si>
    <t>CL05A105MQ5NNNC</t>
  </si>
  <si>
    <t>C318573</t>
  </si>
  <si>
    <t>0.0095</t>
  </si>
  <si>
    <t>C6, C13</t>
  </si>
  <si>
    <t>CL05A475KP5NRNC</t>
  </si>
  <si>
    <t>C368809</t>
  </si>
  <si>
    <t>0.0388</t>
  </si>
  <si>
    <t>15pF</t>
  </si>
  <si>
    <t>C7</t>
  </si>
  <si>
    <t>CC0402JRNPO9BN150</t>
  </si>
  <si>
    <t>YAGEO(国巨)</t>
  </si>
  <si>
    <t>C106997</t>
  </si>
  <si>
    <t>0.0069</t>
  </si>
  <si>
    <t>2.2uF</t>
  </si>
  <si>
    <t>C15, C18, C19</t>
  </si>
  <si>
    <t>CL05A225MQ5NSNC</t>
  </si>
  <si>
    <t>C12530</t>
  </si>
  <si>
    <t>0.0132</t>
  </si>
  <si>
    <t>1.5nF</t>
  </si>
  <si>
    <t>C17</t>
  </si>
  <si>
    <t>0402B152K500NT</t>
  </si>
  <si>
    <t>C284989</t>
  </si>
  <si>
    <t>0.0065</t>
  </si>
  <si>
    <t>100nF</t>
  </si>
  <si>
    <t>C30, C32, C33, C34</t>
  </si>
  <si>
    <t>CL05B104KB54PNC</t>
  </si>
  <si>
    <t>C307331</t>
  </si>
  <si>
    <t>0.0346</t>
  </si>
  <si>
    <t>AFC11-S16ICC-00</t>
  </si>
  <si>
    <t>FPC1</t>
  </si>
  <si>
    <t>FPC-SMD_16P-L13.5-W2.0-P0.50</t>
  </si>
  <si>
    <t>JS(钜硕电子)</t>
  </si>
  <si>
    <t>C11071</t>
  </si>
  <si>
    <t>0.5957</t>
  </si>
  <si>
    <t>4.7uH</t>
  </si>
  <si>
    <t>L1</t>
  </si>
  <si>
    <t>IND_C_2016_H100</t>
  </si>
  <si>
    <t>WPN201610U4R7MT</t>
  </si>
  <si>
    <t>Sunlord(顺络)</t>
  </si>
  <si>
    <t>C97018</t>
  </si>
  <si>
    <t>0.3402</t>
  </si>
  <si>
    <t>XL-1608SURC-06</t>
  </si>
  <si>
    <t>LED1</t>
  </si>
  <si>
    <t>LED0603-RD_RED</t>
  </si>
  <si>
    <t>XINGLIGHT(成兴光)</t>
  </si>
  <si>
    <t>C965799</t>
  </si>
  <si>
    <t>0.0204</t>
  </si>
  <si>
    <t>XL-1608UGC-04</t>
  </si>
  <si>
    <t>LED2</t>
  </si>
  <si>
    <t>LED0603-RD_GREEN</t>
  </si>
  <si>
    <t>C965804</t>
  </si>
  <si>
    <t>0.0287</t>
  </si>
  <si>
    <t>0Ω</t>
  </si>
  <si>
    <t>SR0402</t>
  </si>
  <si>
    <t>0402WGF0000TCE</t>
  </si>
  <si>
    <t>UNI-ROYAL(厚声)</t>
  </si>
  <si>
    <t>C17168</t>
  </si>
  <si>
    <t>0.0032</t>
  </si>
  <si>
    <t>1kΩ</t>
  </si>
  <si>
    <t>R2, R4</t>
  </si>
  <si>
    <t>0402WGF1001TCE</t>
  </si>
  <si>
    <t>C11702</t>
  </si>
  <si>
    <t>0.0035</t>
  </si>
  <si>
    <t>5.1kΩ</t>
  </si>
  <si>
    <t>R7, R8</t>
  </si>
  <si>
    <t>0402WGF5101TCE</t>
  </si>
  <si>
    <t>C25905</t>
  </si>
  <si>
    <t>0.0031</t>
  </si>
  <si>
    <t>10kΩ</t>
  </si>
  <si>
    <t>R13, R14, R16, R17, R18, R21</t>
  </si>
  <si>
    <t>0402WGF1002TCE</t>
  </si>
  <si>
    <t>C25744</t>
  </si>
  <si>
    <t>0.0034</t>
  </si>
  <si>
    <t>TS-1088-AR02016</t>
  </si>
  <si>
    <t>SW1, SW2</t>
  </si>
  <si>
    <t>SW-SMD_L3.9-W3.0-P4.45</t>
  </si>
  <si>
    <t>XUNPU(讯普)</t>
  </si>
  <si>
    <t>C720477</t>
  </si>
  <si>
    <t>0.274</t>
  </si>
  <si>
    <t>CH340N</t>
  </si>
  <si>
    <t>U2</t>
  </si>
  <si>
    <t>SOP-8_L4.9-W3.9-P1.27-LS6.0-BL</t>
  </si>
  <si>
    <t>WCH(南京沁恒)</t>
  </si>
  <si>
    <t>C2977777</t>
  </si>
  <si>
    <t>3.4</t>
  </si>
  <si>
    <t>PY25Q128HA-WXH-IR</t>
  </si>
  <si>
    <t>U4</t>
  </si>
  <si>
    <t>SON_8_P127_600X800_500X600_T430X340_H080</t>
  </si>
  <si>
    <t>PUYA(普冉)</t>
  </si>
  <si>
    <t>C18208279</t>
  </si>
  <si>
    <t>4.97</t>
  </si>
  <si>
    <t>U5</t>
  </si>
  <si>
    <t>QFN68_7X7_P035</t>
  </si>
  <si>
    <t>ETA5055V330DS2F</t>
  </si>
  <si>
    <t>U6</t>
  </si>
  <si>
    <t>SOT-23-5_L2.9-W1.6-P0.95-LS2.8-BR</t>
  </si>
  <si>
    <t>C22362747</t>
  </si>
  <si>
    <t>0.4063</t>
  </si>
  <si>
    <t>MT9700-N</t>
  </si>
  <si>
    <t>U7</t>
  </si>
  <si>
    <t>SOT-23-5_L2.9-W1.6-P0.95-LS2.9-BL</t>
  </si>
  <si>
    <t>西安航天民芯</t>
  </si>
  <si>
    <t>C42441843</t>
  </si>
  <si>
    <t>0.2568</t>
  </si>
  <si>
    <t>TYPE-C16PIN</t>
  </si>
  <si>
    <t>USB1</t>
  </si>
  <si>
    <t>USB-C-SMD_TYPE-C16PIN</t>
  </si>
  <si>
    <t>SHOU HAN(首韩)</t>
  </si>
  <si>
    <t>C393939</t>
  </si>
  <si>
    <t>0.4284</t>
  </si>
  <si>
    <t>48MHz</t>
  </si>
  <si>
    <t>Y1</t>
  </si>
  <si>
    <t>XTAL_CC_200X160_H050</t>
  </si>
  <si>
    <t>SX20Y048000B31T004</t>
  </si>
  <si>
    <t>TKD(泰晶)</t>
  </si>
  <si>
    <t>C20623611</t>
  </si>
  <si>
    <t>0.6072</t>
  </si>
  <si>
    <t>32.768kHz</t>
  </si>
  <si>
    <t>Y2</t>
  </si>
  <si>
    <t>XTAL_2SM_320X150_H080</t>
  </si>
  <si>
    <t>SF32WK32768D71T005</t>
  </si>
  <si>
    <t>C907541</t>
  </si>
  <si>
    <t>1.3673</t>
  </si>
  <si>
    <t>Time：</t>
    <phoneticPr fontId="3" type="noConversion"/>
  </si>
  <si>
    <t>Bom Version:</t>
    <phoneticPr fontId="3" type="noConversion"/>
  </si>
  <si>
    <t>A00</t>
    <phoneticPr fontId="3" type="noConversion"/>
  </si>
  <si>
    <t>BOM Name:</t>
    <phoneticPr fontId="3" type="noConversion"/>
  </si>
  <si>
    <t>ETA(钰泰)</t>
    <phoneticPr fontId="3" type="noConversion"/>
  </si>
  <si>
    <t>SiFli(思澈科技)</t>
    <phoneticPr fontId="3" type="noConversion"/>
  </si>
  <si>
    <t>SF32LB52JUD6</t>
    <phoneticPr fontId="3" type="noConversion"/>
  </si>
  <si>
    <t>SF32LB52JUD6</t>
    <phoneticPr fontId="3" type="noConversion"/>
  </si>
  <si>
    <r>
      <t>SF32LB52-DevKit-Nano-R16N16-</t>
    </r>
    <r>
      <rPr>
        <b/>
        <sz val="11"/>
        <color theme="1"/>
        <rFont val="等线"/>
        <charset val="134"/>
      </rPr>
      <t>V100-BOM</t>
    </r>
    <phoneticPr fontId="3" type="noConversion"/>
  </si>
  <si>
    <t>R1, R19, R20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</si>
</sst>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\¥#,##0.00;\¥\-#,##0.00"/>
  </numFmts>
  <fonts count="6" x14ac:knownFonts="1">
    <font>
      <sz val="11"/>
      <color theme="1"/>
      <name val="等线"/>
      <family val="2"/>
      <scheme val="minor"/>
    </font>
    <font>
      <sz val="11"/>
      <color theme="1"/>
      <name val="等线"/>
      <charset val="134"/>
    </font>
    <font>
      <b/>
      <sz val="11"/>
      <color theme="1"/>
      <name val="等线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</font>
    <font>
      <sz val="11"/>
      <color theme="1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5117038483843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2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2" borderId="3" xfId="0" applyFont="1" applyFill="1" applyBorder="1"/>
    <xf numFmtId="0" fontId="1" fillId="0" borderId="3" xfId="0" applyFont="1" applyBorder="1" applyAlignment="1">
      <alignment horizontal="left" vertical="center"/>
    </xf>
    <xf numFmtId="0" fontId="1" fillId="3" borderId="3" xfId="0" applyFont="1" applyFill="1" applyBorder="1"/>
    <xf numFmtId="176" fontId="1" fillId="3" borderId="3" xfId="0" applyNumberFormat="1" applyFont="1" applyFill="1" applyBorder="1"/>
    <xf numFmtId="0" fontId="4" fillId="0" borderId="0" xfId="0" applyFont="1"/>
    <xf numFmtId="0" fontId="5" fillId="3" borderId="3" xfId="0" applyFont="1" applyFill="1" applyBorder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76" fontId="1" fillId="0" borderId="3" xfId="0" applyNumberFormat="1" applyFont="1" applyBorder="1" applyAlignment="1">
      <alignment horizontal="right"/>
    </xf>
    <xf numFmtId="0" fontId="0" fillId="0" borderId="0" xfId="0" applyAlignment="1">
      <alignment horizontal="left"/>
    </xf>
    <xf numFmtId="31" fontId="0" fillId="0" borderId="4" xfId="0" applyNumberFormat="1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197827</xdr:colOff>
      <xdr:row>0</xdr:row>
      <xdr:rowOff>139213</xdr:rowOff>
    </xdr:from>
    <xdr:to>
      <xdr:col>3</xdr:col>
      <xdr:colOff>1905001</xdr:colOff>
      <xdr:row>4</xdr:row>
      <xdr:rowOff>105091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7827" y="139213"/>
          <a:ext cx="4297974" cy="6897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N22" sqref="N22"/>
    </sheetView>
  </sheetViews>
  <sheetFormatPr defaultColWidth="9" defaultRowHeight="14.25" customHeight="1" x14ac:dyDescent="0.2"/>
  <cols>
    <col min="1" max="1" width="4.375" bestFit="1" customWidth="1"/>
    <col min="2" max="2" width="8.375" bestFit="1" customWidth="1"/>
    <col min="3" max="3" width="21.25" bestFit="1" customWidth="1"/>
    <col min="4" max="4" width="26.25" bestFit="1" customWidth="1"/>
    <col min="5" max="5" width="44.75" bestFit="1" customWidth="1"/>
    <col min="6" max="6" width="13.25" customWidth="1"/>
    <col min="7" max="7" width="21.5" bestFit="1" customWidth="1"/>
    <col min="8" max="8" width="18" bestFit="1" customWidth="1"/>
    <col min="9" max="9" width="12.125" bestFit="1" customWidth="1"/>
    <col min="10" max="10" width="8.125" bestFit="1" customWidth="1"/>
    <col min="11" max="11" width="10" bestFit="1" customWidth="1"/>
  </cols>
  <sheetData>
    <row r="1" spans="1:12" ht="14.25" customHeight="1" x14ac:dyDescent="0.2">
      <c r="A1" s="11" t="s">
        <v>0</v>
      </c>
      <c r="B1" s="11"/>
      <c r="C1" s="11"/>
      <c r="D1" s="11"/>
      <c r="E1" s="12" t="s">
        <v>163</v>
      </c>
      <c r="F1" s="12" t="s">
        <v>168</v>
      </c>
      <c r="G1" s="12"/>
      <c r="H1" s="12"/>
      <c r="I1" t="s">
        <v>0</v>
      </c>
      <c r="J1" t="s">
        <v>0</v>
      </c>
      <c r="K1" t="s">
        <v>0</v>
      </c>
      <c r="L1" s="1" t="s">
        <v>0</v>
      </c>
    </row>
    <row r="2" spans="1:12" ht="14.25" customHeight="1" x14ac:dyDescent="0.2">
      <c r="A2" s="11"/>
      <c r="B2" s="11"/>
      <c r="C2" s="11"/>
      <c r="D2" s="11"/>
      <c r="E2" s="13"/>
      <c r="F2" s="12"/>
      <c r="G2" s="12"/>
      <c r="H2" s="12"/>
      <c r="I2" t="s">
        <v>0</v>
      </c>
      <c r="J2" t="s">
        <v>0</v>
      </c>
      <c r="K2" t="s">
        <v>0</v>
      </c>
      <c r="L2" s="1" t="s">
        <v>0</v>
      </c>
    </row>
    <row r="3" spans="1:12" ht="14.25" customHeight="1" x14ac:dyDescent="0.2">
      <c r="A3" s="11"/>
      <c r="B3" s="11"/>
      <c r="C3" s="11"/>
      <c r="D3" s="11"/>
      <c r="E3" s="2" t="s">
        <v>1</v>
      </c>
      <c r="F3" s="15" t="s">
        <v>2</v>
      </c>
      <c r="G3" s="15"/>
      <c r="H3" s="15"/>
      <c r="I3" t="s">
        <v>0</v>
      </c>
      <c r="J3" t="s">
        <v>0</v>
      </c>
      <c r="K3" t="s">
        <v>0</v>
      </c>
      <c r="L3" s="1" t="s">
        <v>0</v>
      </c>
    </row>
    <row r="4" spans="1:12" ht="14.25" customHeight="1" x14ac:dyDescent="0.2">
      <c r="A4" s="11"/>
      <c r="B4" s="11"/>
      <c r="C4" s="11"/>
      <c r="D4" s="11"/>
      <c r="E4" s="9" t="s">
        <v>161</v>
      </c>
      <c r="F4" s="15" t="s">
        <v>162</v>
      </c>
      <c r="G4" s="15"/>
      <c r="H4" s="15"/>
      <c r="I4" t="s">
        <v>0</v>
      </c>
      <c r="J4" t="s">
        <v>0</v>
      </c>
      <c r="K4" t="s">
        <v>0</v>
      </c>
      <c r="L4" s="1" t="s">
        <v>0</v>
      </c>
    </row>
    <row r="5" spans="1:12" ht="14.25" customHeight="1" x14ac:dyDescent="0.2">
      <c r="A5" s="11"/>
      <c r="B5" s="11"/>
      <c r="C5" s="11"/>
      <c r="D5" s="11"/>
      <c r="E5" s="9" t="s">
        <v>160</v>
      </c>
      <c r="F5" s="16">
        <v>45736</v>
      </c>
      <c r="G5" s="17"/>
      <c r="H5" s="17"/>
      <c r="I5" t="s">
        <v>0</v>
      </c>
      <c r="J5" t="s">
        <v>0</v>
      </c>
      <c r="K5" t="s">
        <v>0</v>
      </c>
      <c r="L5" s="3" t="s">
        <v>0</v>
      </c>
    </row>
    <row r="6" spans="1:12" ht="14.25" customHeight="1" x14ac:dyDescent="0.2">
      <c r="A6" s="4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</row>
    <row r="7" spans="1:12" ht="14.25" customHeight="1" x14ac:dyDescent="0.2">
      <c r="A7" s="6">
        <f t="shared" ref="A7:A33" si="0">ROW()-6</f>
        <v>1</v>
      </c>
      <c r="B7" s="7">
        <v>3</v>
      </c>
      <c r="C7" s="7" t="s">
        <v>15</v>
      </c>
      <c r="D7" s="7" t="s">
        <v>16</v>
      </c>
      <c r="E7" s="7" t="s">
        <v>17</v>
      </c>
      <c r="F7" s="7" t="s">
        <v>15</v>
      </c>
      <c r="G7" s="7" t="s">
        <v>18</v>
      </c>
      <c r="H7" s="7" t="s">
        <v>19</v>
      </c>
      <c r="I7" s="7" t="s">
        <v>20</v>
      </c>
      <c r="J7" s="7" t="s">
        <v>21</v>
      </c>
      <c r="K7" s="7" t="s">
        <v>22</v>
      </c>
      <c r="L7" s="8">
        <f t="shared" ref="L7:L32" si="1">B7*K7</f>
        <v>0.1071</v>
      </c>
    </row>
    <row r="8" spans="1:12" ht="14.25" customHeight="1" x14ac:dyDescent="0.2">
      <c r="A8" s="6">
        <f t="shared" si="0"/>
        <v>2</v>
      </c>
      <c r="B8" s="7">
        <v>4</v>
      </c>
      <c r="C8" s="7" t="s">
        <v>23</v>
      </c>
      <c r="D8" s="7" t="s">
        <v>24</v>
      </c>
      <c r="E8" s="7" t="s">
        <v>25</v>
      </c>
      <c r="F8" s="7" t="s">
        <v>23</v>
      </c>
      <c r="G8" s="7" t="s">
        <v>26</v>
      </c>
      <c r="H8" s="7" t="s">
        <v>19</v>
      </c>
      <c r="I8" s="7" t="s">
        <v>27</v>
      </c>
      <c r="J8" s="7" t="s">
        <v>21</v>
      </c>
      <c r="K8" s="7" t="s">
        <v>28</v>
      </c>
      <c r="L8" s="8">
        <f t="shared" si="1"/>
        <v>8.3199999999999996E-2</v>
      </c>
    </row>
    <row r="9" spans="1:12" ht="14.25" customHeight="1" x14ac:dyDescent="0.2">
      <c r="A9" s="6">
        <f t="shared" si="0"/>
        <v>3</v>
      </c>
      <c r="B9" s="7">
        <v>1</v>
      </c>
      <c r="C9" s="7" t="s">
        <v>29</v>
      </c>
      <c r="D9" s="7" t="s">
        <v>30</v>
      </c>
      <c r="E9" s="7" t="s">
        <v>25</v>
      </c>
      <c r="F9" s="7" t="s">
        <v>29</v>
      </c>
      <c r="G9" s="7" t="s">
        <v>31</v>
      </c>
      <c r="H9" s="7" t="s">
        <v>32</v>
      </c>
      <c r="I9" s="7" t="s">
        <v>33</v>
      </c>
      <c r="J9" s="7" t="s">
        <v>21</v>
      </c>
      <c r="K9" s="7" t="s">
        <v>34</v>
      </c>
      <c r="L9" s="8">
        <f t="shared" si="1"/>
        <v>9.8900000000000002E-2</v>
      </c>
    </row>
    <row r="10" spans="1:12" ht="14.25" customHeight="1" x14ac:dyDescent="0.2">
      <c r="A10" s="6">
        <f t="shared" si="0"/>
        <v>4</v>
      </c>
      <c r="B10" s="7">
        <v>6</v>
      </c>
      <c r="C10" s="7" t="s">
        <v>35</v>
      </c>
      <c r="D10" s="7" t="s">
        <v>36</v>
      </c>
      <c r="E10" s="7" t="s">
        <v>25</v>
      </c>
      <c r="F10" s="7" t="s">
        <v>35</v>
      </c>
      <c r="G10" s="7" t="s">
        <v>37</v>
      </c>
      <c r="H10" s="7" t="s">
        <v>19</v>
      </c>
      <c r="I10" s="7" t="s">
        <v>38</v>
      </c>
      <c r="J10" s="7" t="s">
        <v>21</v>
      </c>
      <c r="K10" s="7" t="s">
        <v>39</v>
      </c>
      <c r="L10" s="8">
        <f t="shared" si="1"/>
        <v>5.6999999999999995E-2</v>
      </c>
    </row>
    <row r="11" spans="1:12" ht="14.25" customHeight="1" x14ac:dyDescent="0.2">
      <c r="A11" s="6">
        <f t="shared" si="0"/>
        <v>5</v>
      </c>
      <c r="B11" s="7">
        <v>2</v>
      </c>
      <c r="C11" s="7" t="s">
        <v>23</v>
      </c>
      <c r="D11" s="7" t="s">
        <v>40</v>
      </c>
      <c r="E11" s="7" t="s">
        <v>25</v>
      </c>
      <c r="F11" s="7" t="s">
        <v>23</v>
      </c>
      <c r="G11" s="7" t="s">
        <v>41</v>
      </c>
      <c r="H11" s="7" t="s">
        <v>19</v>
      </c>
      <c r="I11" s="7" t="s">
        <v>42</v>
      </c>
      <c r="J11" s="7" t="s">
        <v>21</v>
      </c>
      <c r="K11" s="7" t="s">
        <v>43</v>
      </c>
      <c r="L11" s="8">
        <f t="shared" si="1"/>
        <v>7.7600000000000002E-2</v>
      </c>
    </row>
    <row r="12" spans="1:12" ht="14.25" customHeight="1" x14ac:dyDescent="0.2">
      <c r="A12" s="6">
        <f t="shared" si="0"/>
        <v>6</v>
      </c>
      <c r="B12" s="7">
        <v>1</v>
      </c>
      <c r="C12" s="7" t="s">
        <v>44</v>
      </c>
      <c r="D12" s="7" t="s">
        <v>45</v>
      </c>
      <c r="E12" s="7" t="s">
        <v>25</v>
      </c>
      <c r="F12" s="7" t="s">
        <v>44</v>
      </c>
      <c r="G12" s="7" t="s">
        <v>46</v>
      </c>
      <c r="H12" s="7" t="s">
        <v>47</v>
      </c>
      <c r="I12" s="7" t="s">
        <v>48</v>
      </c>
      <c r="J12" s="7" t="s">
        <v>21</v>
      </c>
      <c r="K12" s="7" t="s">
        <v>49</v>
      </c>
      <c r="L12" s="8">
        <f t="shared" si="1"/>
        <v>6.8999999999999999E-3</v>
      </c>
    </row>
    <row r="13" spans="1:12" ht="14.25" customHeight="1" x14ac:dyDescent="0.2">
      <c r="A13" s="6">
        <f t="shared" si="0"/>
        <v>7</v>
      </c>
      <c r="B13" s="7">
        <v>3</v>
      </c>
      <c r="C13" s="7" t="s">
        <v>50</v>
      </c>
      <c r="D13" s="7" t="s">
        <v>51</v>
      </c>
      <c r="E13" s="7" t="s">
        <v>25</v>
      </c>
      <c r="F13" s="7" t="s">
        <v>50</v>
      </c>
      <c r="G13" s="7" t="s">
        <v>52</v>
      </c>
      <c r="H13" s="7" t="s">
        <v>19</v>
      </c>
      <c r="I13" s="7" t="s">
        <v>53</v>
      </c>
      <c r="J13" s="7" t="s">
        <v>21</v>
      </c>
      <c r="K13" s="7" t="s">
        <v>54</v>
      </c>
      <c r="L13" s="8">
        <f t="shared" si="1"/>
        <v>3.9599999999999996E-2</v>
      </c>
    </row>
    <row r="14" spans="1:12" ht="14.25" customHeight="1" x14ac:dyDescent="0.2">
      <c r="A14" s="6">
        <f t="shared" si="0"/>
        <v>8</v>
      </c>
      <c r="B14" s="7">
        <v>1</v>
      </c>
      <c r="C14" s="7" t="s">
        <v>55</v>
      </c>
      <c r="D14" s="7" t="s">
        <v>56</v>
      </c>
      <c r="E14" s="7" t="s">
        <v>25</v>
      </c>
      <c r="F14" s="7" t="s">
        <v>55</v>
      </c>
      <c r="G14" s="7" t="s">
        <v>57</v>
      </c>
      <c r="H14" s="7" t="s">
        <v>32</v>
      </c>
      <c r="I14" s="7" t="s">
        <v>58</v>
      </c>
      <c r="J14" s="7" t="s">
        <v>21</v>
      </c>
      <c r="K14" s="7" t="s">
        <v>59</v>
      </c>
      <c r="L14" s="8">
        <f t="shared" si="1"/>
        <v>6.4999999999999997E-3</v>
      </c>
    </row>
    <row r="15" spans="1:12" ht="14.25" customHeight="1" x14ac:dyDescent="0.2">
      <c r="A15" s="6">
        <f t="shared" si="0"/>
        <v>9</v>
      </c>
      <c r="B15" s="7">
        <v>4</v>
      </c>
      <c r="C15" s="7" t="s">
        <v>60</v>
      </c>
      <c r="D15" s="7" t="s">
        <v>61</v>
      </c>
      <c r="E15" s="7" t="s">
        <v>25</v>
      </c>
      <c r="F15" s="7" t="s">
        <v>60</v>
      </c>
      <c r="G15" s="7" t="s">
        <v>62</v>
      </c>
      <c r="H15" s="7" t="s">
        <v>19</v>
      </c>
      <c r="I15" s="7" t="s">
        <v>63</v>
      </c>
      <c r="J15" s="7" t="s">
        <v>21</v>
      </c>
      <c r="K15" s="7" t="s">
        <v>64</v>
      </c>
      <c r="L15" s="8">
        <f t="shared" si="1"/>
        <v>0.1384</v>
      </c>
    </row>
    <row r="16" spans="1:12" ht="14.25" customHeight="1" x14ac:dyDescent="0.2">
      <c r="A16" s="6">
        <f t="shared" si="0"/>
        <v>10</v>
      </c>
      <c r="B16" s="7">
        <v>1</v>
      </c>
      <c r="C16" s="7" t="s">
        <v>65</v>
      </c>
      <c r="D16" s="7" t="s">
        <v>66</v>
      </c>
      <c r="E16" s="7" t="s">
        <v>67</v>
      </c>
      <c r="F16" s="7" t="s">
        <v>0</v>
      </c>
      <c r="G16" s="7" t="s">
        <v>65</v>
      </c>
      <c r="H16" s="7" t="s">
        <v>68</v>
      </c>
      <c r="I16" s="7" t="s">
        <v>69</v>
      </c>
      <c r="J16" s="7" t="s">
        <v>21</v>
      </c>
      <c r="K16" s="7" t="s">
        <v>70</v>
      </c>
      <c r="L16" s="8">
        <f t="shared" si="1"/>
        <v>0.59570000000000001</v>
      </c>
    </row>
    <row r="17" spans="1:12" ht="14.25" customHeight="1" x14ac:dyDescent="0.2">
      <c r="A17" s="6">
        <f t="shared" si="0"/>
        <v>11</v>
      </c>
      <c r="B17" s="7">
        <v>1</v>
      </c>
      <c r="C17" s="7" t="s">
        <v>71</v>
      </c>
      <c r="D17" s="7" t="s">
        <v>72</v>
      </c>
      <c r="E17" s="7" t="s">
        <v>73</v>
      </c>
      <c r="F17" s="7" t="s">
        <v>71</v>
      </c>
      <c r="G17" s="7" t="s">
        <v>74</v>
      </c>
      <c r="H17" s="7" t="s">
        <v>75</v>
      </c>
      <c r="I17" s="7" t="s">
        <v>76</v>
      </c>
      <c r="J17" s="7" t="s">
        <v>21</v>
      </c>
      <c r="K17" s="7" t="s">
        <v>77</v>
      </c>
      <c r="L17" s="8">
        <f t="shared" si="1"/>
        <v>0.3402</v>
      </c>
    </row>
    <row r="18" spans="1:12" ht="14.25" customHeight="1" x14ac:dyDescent="0.2">
      <c r="A18" s="6">
        <f t="shared" si="0"/>
        <v>12</v>
      </c>
      <c r="B18" s="7">
        <v>1</v>
      </c>
      <c r="C18" s="7" t="s">
        <v>78</v>
      </c>
      <c r="D18" s="7" t="s">
        <v>79</v>
      </c>
      <c r="E18" s="7" t="s">
        <v>80</v>
      </c>
      <c r="F18" s="7" t="s">
        <v>0</v>
      </c>
      <c r="G18" s="7" t="s">
        <v>78</v>
      </c>
      <c r="H18" s="7" t="s">
        <v>81</v>
      </c>
      <c r="I18" s="7" t="s">
        <v>82</v>
      </c>
      <c r="J18" s="7" t="s">
        <v>21</v>
      </c>
      <c r="K18" s="7" t="s">
        <v>83</v>
      </c>
      <c r="L18" s="8">
        <f t="shared" si="1"/>
        <v>2.0400000000000001E-2</v>
      </c>
    </row>
    <row r="19" spans="1:12" ht="14.25" customHeight="1" x14ac:dyDescent="0.2">
      <c r="A19" s="6">
        <f t="shared" si="0"/>
        <v>13</v>
      </c>
      <c r="B19" s="7">
        <v>1</v>
      </c>
      <c r="C19" s="7" t="s">
        <v>84</v>
      </c>
      <c r="D19" s="7" t="s">
        <v>85</v>
      </c>
      <c r="E19" s="7" t="s">
        <v>86</v>
      </c>
      <c r="F19" s="7" t="s">
        <v>0</v>
      </c>
      <c r="G19" s="7" t="s">
        <v>84</v>
      </c>
      <c r="H19" s="7" t="s">
        <v>81</v>
      </c>
      <c r="I19" s="7" t="s">
        <v>87</v>
      </c>
      <c r="J19" s="7" t="s">
        <v>21</v>
      </c>
      <c r="K19" s="7" t="s">
        <v>88</v>
      </c>
      <c r="L19" s="8">
        <f t="shared" si="1"/>
        <v>2.87E-2</v>
      </c>
    </row>
    <row r="20" spans="1:12" ht="14.25" customHeight="1" x14ac:dyDescent="0.2">
      <c r="A20" s="6">
        <f t="shared" si="0"/>
        <v>14</v>
      </c>
      <c r="B20" s="7">
        <v>3</v>
      </c>
      <c r="C20" s="7" t="s">
        <v>89</v>
      </c>
      <c r="D20" s="7" t="s">
        <v>169</v>
      </c>
      <c r="E20" s="7" t="s">
        <v>90</v>
      </c>
      <c r="F20" s="7" t="s">
        <v>89</v>
      </c>
      <c r="G20" s="7" t="s">
        <v>91</v>
      </c>
      <c r="H20" s="7" t="s">
        <v>92</v>
      </c>
      <c r="I20" s="7" t="s">
        <v>93</v>
      </c>
      <c r="J20" s="7" t="s">
        <v>21</v>
      </c>
      <c r="K20" s="7" t="s">
        <v>94</v>
      </c>
      <c r="L20" s="8">
        <f t="shared" si="1"/>
        <v>9.6000000000000009E-3</v>
      </c>
    </row>
    <row r="21" spans="1:12" ht="14.25" customHeight="1" x14ac:dyDescent="0.2">
      <c r="A21" s="6">
        <f t="shared" si="0"/>
        <v>15</v>
      </c>
      <c r="B21" s="7">
        <v>2</v>
      </c>
      <c r="C21" s="7" t="s">
        <v>95</v>
      </c>
      <c r="D21" s="7" t="s">
        <v>96</v>
      </c>
      <c r="E21" s="7" t="s">
        <v>90</v>
      </c>
      <c r="F21" s="7" t="s">
        <v>95</v>
      </c>
      <c r="G21" s="7" t="s">
        <v>97</v>
      </c>
      <c r="H21" s="7" t="s">
        <v>92</v>
      </c>
      <c r="I21" s="7" t="s">
        <v>98</v>
      </c>
      <c r="J21" s="7" t="s">
        <v>21</v>
      </c>
      <c r="K21" s="7" t="s">
        <v>99</v>
      </c>
      <c r="L21" s="8">
        <f t="shared" si="1"/>
        <v>7.0000000000000001E-3</v>
      </c>
    </row>
    <row r="22" spans="1:12" ht="14.25" customHeight="1" x14ac:dyDescent="0.2">
      <c r="A22" s="6">
        <f t="shared" si="0"/>
        <v>16</v>
      </c>
      <c r="B22" s="7">
        <v>2</v>
      </c>
      <c r="C22" s="7" t="s">
        <v>100</v>
      </c>
      <c r="D22" s="7" t="s">
        <v>101</v>
      </c>
      <c r="E22" s="7" t="s">
        <v>90</v>
      </c>
      <c r="F22" s="7" t="s">
        <v>100</v>
      </c>
      <c r="G22" s="7" t="s">
        <v>102</v>
      </c>
      <c r="H22" s="7" t="s">
        <v>92</v>
      </c>
      <c r="I22" s="7" t="s">
        <v>103</v>
      </c>
      <c r="J22" s="7" t="s">
        <v>21</v>
      </c>
      <c r="K22" s="7" t="s">
        <v>104</v>
      </c>
      <c r="L22" s="8">
        <f t="shared" si="1"/>
        <v>6.1999999999999998E-3</v>
      </c>
    </row>
    <row r="23" spans="1:12" ht="14.25" customHeight="1" x14ac:dyDescent="0.2">
      <c r="A23" s="6">
        <f t="shared" si="0"/>
        <v>17</v>
      </c>
      <c r="B23" s="7">
        <v>6</v>
      </c>
      <c r="C23" s="7" t="s">
        <v>105</v>
      </c>
      <c r="D23" s="7" t="s">
        <v>106</v>
      </c>
      <c r="E23" s="7" t="s">
        <v>90</v>
      </c>
      <c r="F23" s="7" t="s">
        <v>105</v>
      </c>
      <c r="G23" s="7" t="s">
        <v>107</v>
      </c>
      <c r="H23" s="7" t="s">
        <v>92</v>
      </c>
      <c r="I23" s="7" t="s">
        <v>108</v>
      </c>
      <c r="J23" s="7" t="s">
        <v>21</v>
      </c>
      <c r="K23" s="7" t="s">
        <v>109</v>
      </c>
      <c r="L23" s="8">
        <f t="shared" si="1"/>
        <v>2.0399999999999998E-2</v>
      </c>
    </row>
    <row r="24" spans="1:12" ht="14.25" customHeight="1" x14ac:dyDescent="0.2">
      <c r="A24" s="6">
        <f t="shared" si="0"/>
        <v>18</v>
      </c>
      <c r="B24" s="7">
        <v>2</v>
      </c>
      <c r="C24" s="7" t="s">
        <v>110</v>
      </c>
      <c r="D24" s="7" t="s">
        <v>111</v>
      </c>
      <c r="E24" s="7" t="s">
        <v>112</v>
      </c>
      <c r="F24" s="7" t="s">
        <v>0</v>
      </c>
      <c r="G24" s="7" t="s">
        <v>110</v>
      </c>
      <c r="H24" s="7" t="s">
        <v>113</v>
      </c>
      <c r="I24" s="7" t="s">
        <v>114</v>
      </c>
      <c r="J24" s="7" t="s">
        <v>21</v>
      </c>
      <c r="K24" s="7" t="s">
        <v>115</v>
      </c>
      <c r="L24" s="8">
        <f t="shared" si="1"/>
        <v>0.54800000000000004</v>
      </c>
    </row>
    <row r="25" spans="1:12" ht="14.25" customHeight="1" x14ac:dyDescent="0.2">
      <c r="A25" s="6">
        <f t="shared" si="0"/>
        <v>19</v>
      </c>
      <c r="B25" s="7">
        <v>1</v>
      </c>
      <c r="C25" s="7" t="s">
        <v>116</v>
      </c>
      <c r="D25" s="7" t="s">
        <v>117</v>
      </c>
      <c r="E25" s="7" t="s">
        <v>118</v>
      </c>
      <c r="F25" s="7" t="s">
        <v>0</v>
      </c>
      <c r="G25" s="7" t="s">
        <v>116</v>
      </c>
      <c r="H25" s="7" t="s">
        <v>119</v>
      </c>
      <c r="I25" s="7" t="s">
        <v>120</v>
      </c>
      <c r="J25" s="7" t="s">
        <v>21</v>
      </c>
      <c r="K25" s="7" t="s">
        <v>121</v>
      </c>
      <c r="L25" s="8">
        <f t="shared" si="1"/>
        <v>3.4</v>
      </c>
    </row>
    <row r="26" spans="1:12" ht="14.25" customHeight="1" x14ac:dyDescent="0.2">
      <c r="A26" s="6">
        <f t="shared" si="0"/>
        <v>20</v>
      </c>
      <c r="B26" s="7">
        <v>1</v>
      </c>
      <c r="C26" s="7" t="s">
        <v>122</v>
      </c>
      <c r="D26" s="7" t="s">
        <v>123</v>
      </c>
      <c r="E26" s="7" t="s">
        <v>124</v>
      </c>
      <c r="F26" s="7" t="s">
        <v>0</v>
      </c>
      <c r="G26" s="7" t="s">
        <v>122</v>
      </c>
      <c r="H26" s="7" t="s">
        <v>125</v>
      </c>
      <c r="I26" s="7" t="s">
        <v>126</v>
      </c>
      <c r="J26" s="7" t="s">
        <v>21</v>
      </c>
      <c r="K26" s="7" t="s">
        <v>127</v>
      </c>
      <c r="L26" s="8">
        <f t="shared" si="1"/>
        <v>4.97</v>
      </c>
    </row>
    <row r="27" spans="1:12" ht="14.25" customHeight="1" x14ac:dyDescent="0.2">
      <c r="A27" s="6">
        <f t="shared" si="0"/>
        <v>21</v>
      </c>
      <c r="B27" s="7">
        <v>1</v>
      </c>
      <c r="C27" s="7" t="s">
        <v>166</v>
      </c>
      <c r="D27" s="7" t="s">
        <v>128</v>
      </c>
      <c r="E27" s="7" t="s">
        <v>129</v>
      </c>
      <c r="F27" s="10" t="s">
        <v>167</v>
      </c>
      <c r="G27" s="10" t="s">
        <v>167</v>
      </c>
      <c r="H27" s="10" t="s">
        <v>165</v>
      </c>
      <c r="I27" s="7" t="s">
        <v>0</v>
      </c>
      <c r="J27" s="7" t="s">
        <v>0</v>
      </c>
      <c r="K27" s="7" t="s">
        <v>0</v>
      </c>
      <c r="L27" s="8" t="e">
        <f t="shared" si="1"/>
        <v>#VALUE!</v>
      </c>
    </row>
    <row r="28" spans="1:12" ht="14.25" customHeight="1" x14ac:dyDescent="0.2">
      <c r="A28" s="6">
        <f t="shared" si="0"/>
        <v>22</v>
      </c>
      <c r="B28" s="7">
        <v>1</v>
      </c>
      <c r="C28" s="7" t="s">
        <v>130</v>
      </c>
      <c r="D28" s="7" t="s">
        <v>131</v>
      </c>
      <c r="E28" s="7" t="s">
        <v>132</v>
      </c>
      <c r="F28" s="7" t="s">
        <v>0</v>
      </c>
      <c r="G28" s="7" t="s">
        <v>130</v>
      </c>
      <c r="H28" s="10" t="s">
        <v>164</v>
      </c>
      <c r="I28" s="7" t="s">
        <v>133</v>
      </c>
      <c r="J28" s="7" t="s">
        <v>21</v>
      </c>
      <c r="K28" s="7" t="s">
        <v>134</v>
      </c>
      <c r="L28" s="8">
        <f t="shared" si="1"/>
        <v>0.40629999999999999</v>
      </c>
    </row>
    <row r="29" spans="1:12" ht="14.25" customHeight="1" x14ac:dyDescent="0.2">
      <c r="A29" s="6">
        <f t="shared" si="0"/>
        <v>23</v>
      </c>
      <c r="B29" s="7">
        <v>1</v>
      </c>
      <c r="C29" s="7" t="s">
        <v>135</v>
      </c>
      <c r="D29" s="7" t="s">
        <v>136</v>
      </c>
      <c r="E29" s="7" t="s">
        <v>137</v>
      </c>
      <c r="F29" s="7" t="s">
        <v>0</v>
      </c>
      <c r="G29" s="7" t="s">
        <v>135</v>
      </c>
      <c r="H29" s="7" t="s">
        <v>138</v>
      </c>
      <c r="I29" s="7" t="s">
        <v>139</v>
      </c>
      <c r="J29" s="7" t="s">
        <v>21</v>
      </c>
      <c r="K29" s="7" t="s">
        <v>140</v>
      </c>
      <c r="L29" s="8">
        <f t="shared" si="1"/>
        <v>0.25679999999999997</v>
      </c>
    </row>
    <row r="30" spans="1:12" ht="14.25" customHeight="1" x14ac:dyDescent="0.2">
      <c r="A30" s="6">
        <f t="shared" si="0"/>
        <v>24</v>
      </c>
      <c r="B30" s="7">
        <v>1</v>
      </c>
      <c r="C30" s="7" t="s">
        <v>141</v>
      </c>
      <c r="D30" s="7" t="s">
        <v>142</v>
      </c>
      <c r="E30" s="7" t="s">
        <v>143</v>
      </c>
      <c r="F30" s="7" t="s">
        <v>0</v>
      </c>
      <c r="G30" s="7" t="s">
        <v>141</v>
      </c>
      <c r="H30" s="7" t="s">
        <v>144</v>
      </c>
      <c r="I30" s="7" t="s">
        <v>145</v>
      </c>
      <c r="J30" s="7" t="s">
        <v>21</v>
      </c>
      <c r="K30" s="7" t="s">
        <v>146</v>
      </c>
      <c r="L30" s="8">
        <f t="shared" si="1"/>
        <v>0.4284</v>
      </c>
    </row>
    <row r="31" spans="1:12" ht="14.25" customHeight="1" x14ac:dyDescent="0.2">
      <c r="A31" s="6">
        <f t="shared" si="0"/>
        <v>25</v>
      </c>
      <c r="B31" s="7">
        <v>1</v>
      </c>
      <c r="C31" s="7" t="s">
        <v>147</v>
      </c>
      <c r="D31" s="7" t="s">
        <v>148</v>
      </c>
      <c r="E31" s="7" t="s">
        <v>149</v>
      </c>
      <c r="F31" s="7" t="s">
        <v>147</v>
      </c>
      <c r="G31" s="7" t="s">
        <v>150</v>
      </c>
      <c r="H31" s="7" t="s">
        <v>151</v>
      </c>
      <c r="I31" s="7" t="s">
        <v>152</v>
      </c>
      <c r="J31" s="7" t="s">
        <v>21</v>
      </c>
      <c r="K31" s="7" t="s">
        <v>153</v>
      </c>
      <c r="L31" s="8">
        <f t="shared" si="1"/>
        <v>0.60719999999999996</v>
      </c>
    </row>
    <row r="32" spans="1:12" ht="14.25" customHeight="1" x14ac:dyDescent="0.2">
      <c r="A32" s="6">
        <f t="shared" si="0"/>
        <v>26</v>
      </c>
      <c r="B32" s="7">
        <v>1</v>
      </c>
      <c r="C32" s="7" t="s">
        <v>154</v>
      </c>
      <c r="D32" s="7" t="s">
        <v>155</v>
      </c>
      <c r="E32" s="7" t="s">
        <v>156</v>
      </c>
      <c r="F32" s="7" t="s">
        <v>154</v>
      </c>
      <c r="G32" s="7" t="s">
        <v>157</v>
      </c>
      <c r="H32" s="7" t="s">
        <v>151</v>
      </c>
      <c r="I32" s="7" t="s">
        <v>158</v>
      </c>
      <c r="J32" s="7" t="s">
        <v>21</v>
      </c>
      <c r="K32" s="7" t="s">
        <v>159</v>
      </c>
      <c r="L32" s="8">
        <f t="shared" si="1"/>
        <v>1.3673</v>
      </c>
    </row>
    <row r="33" spans="1:12" ht="14.25" customHeight="1" x14ac:dyDescent="0.2">
      <c r="A33" s="6">
        <f t="shared" si="0"/>
        <v>27</v>
      </c>
      <c r="B33" s="14" t="e">
        <f>SUM(L7:L32)</f>
        <v>#VALUE!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</row>
  </sheetData>
  <mergeCells count="7">
    <mergeCell ref="A1:D5"/>
    <mergeCell ref="E1:E2"/>
    <mergeCell ref="B33:L33"/>
    <mergeCell ref="F1:H2"/>
    <mergeCell ref="F3:H3"/>
    <mergeCell ref="F4:H4"/>
    <mergeCell ref="F5:H5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bom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2024-08-02T02:42:32Z</dcterms:created>
  <dcterms:modified xsi:type="dcterms:W3CDTF">2025-03-20T04:35:08Z</dcterms:modified>
  <cp:category/>
</cp:coreProperties>
</file>